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Лист1!$G$1:$H$83</definedName>
    <definedName name="OLE_LINK22" localSheetId="0">Лист1!$B$7</definedName>
    <definedName name="_xlnm.Print_Area" localSheetId="0">Лист1!$A$1:$I$83</definedName>
  </definedNames>
  <calcPr calcId="145621" refMode="R1C1"/>
</workbook>
</file>

<file path=xl/calcChain.xml><?xml version="1.0" encoding="utf-8"?>
<calcChain xmlns="http://schemas.openxmlformats.org/spreadsheetml/2006/main">
  <c r="H59" i="1" l="1"/>
  <c r="H10" i="1"/>
  <c r="H12" i="1"/>
  <c r="H24" i="1"/>
  <c r="H22" i="1"/>
  <c r="H21" i="1"/>
  <c r="H67" i="1"/>
  <c r="H82" i="1"/>
  <c r="H31" i="1"/>
  <c r="H19" i="1"/>
  <c r="H8" i="1"/>
  <c r="H7" i="1"/>
  <c r="H39" i="1"/>
  <c r="H33" i="1"/>
  <c r="H63" i="1"/>
  <c r="H62" i="1"/>
  <c r="H48" i="1"/>
  <c r="H45" i="1"/>
  <c r="H44" i="1"/>
  <c r="H43" i="1"/>
  <c r="H42" i="1"/>
  <c r="H29" i="1"/>
  <c r="H28" i="1"/>
  <c r="H27" i="1"/>
  <c r="H26" i="1"/>
  <c r="H25" i="1"/>
  <c r="H11" i="1"/>
  <c r="H71" i="1"/>
  <c r="H83" i="1"/>
  <c r="H56" i="1"/>
  <c r="H50" i="1"/>
  <c r="H36" i="1"/>
  <c r="H35" i="1"/>
  <c r="H6" i="1"/>
  <c r="H5" i="1"/>
  <c r="H52" i="1"/>
  <c r="H46" i="1"/>
  <c r="H41" i="1"/>
  <c r="H40" i="1"/>
  <c r="H34" i="1"/>
  <c r="H32" i="1"/>
  <c r="H81" i="1"/>
  <c r="H9" i="1"/>
  <c r="H80" i="1"/>
  <c r="H79" i="1"/>
  <c r="H78" i="1"/>
  <c r="H77" i="1"/>
  <c r="H74" i="1"/>
  <c r="H70" i="1"/>
  <c r="H69" i="1"/>
  <c r="H60" i="1"/>
  <c r="H55" i="1"/>
  <c r="H54" i="1"/>
  <c r="H47" i="1"/>
  <c r="H49" i="1"/>
  <c r="H38" i="1"/>
  <c r="H37" i="1"/>
  <c r="H64" i="1"/>
  <c r="H61" i="1"/>
  <c r="H53" i="1"/>
  <c r="H51" i="1"/>
  <c r="H30" i="1"/>
  <c r="H66" i="1"/>
  <c r="H65" i="1"/>
  <c r="H57" i="1"/>
  <c r="H76" i="1"/>
  <c r="H73" i="1"/>
  <c r="H72" i="1"/>
  <c r="H58" i="1"/>
  <c r="H17" i="1"/>
  <c r="H13" i="1"/>
  <c r="H23" i="1"/>
  <c r="H18" i="1"/>
  <c r="H16" i="1"/>
  <c r="H15" i="1"/>
  <c r="H14" i="1"/>
  <c r="H75" i="1"/>
  <c r="H68" i="1"/>
  <c r="H20" i="1"/>
  <c r="H4" i="1"/>
</calcChain>
</file>

<file path=xl/sharedStrings.xml><?xml version="1.0" encoding="utf-8"?>
<sst xmlns="http://schemas.openxmlformats.org/spreadsheetml/2006/main" count="249" uniqueCount="114">
  <si>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</si>
  <si>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</si>
  <si>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</si>
  <si>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</si>
  <si>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</si>
  <si>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</si>
  <si>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</si>
  <si>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</si>
  <si>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ТОО Гелика</t>
  </si>
  <si>
    <t>ТОО Альфатим</t>
  </si>
  <si>
    <t>Протез кров.сосудов линейный Л 8-10-16-18-20/15</t>
  </si>
  <si>
    <t>Трехпросветный Центральный Венозный  Катетер S420  3-х кан.</t>
  </si>
  <si>
    <t xml:space="preserve">Катетер 14G  </t>
  </si>
  <si>
    <t>Мочеприемник мужской  "Утка" взрослая стандартная со шкалой деления</t>
  </si>
  <si>
    <t xml:space="preserve">Кабель пациента ЭКГ с 10 отведениями </t>
  </si>
  <si>
    <t>набор</t>
  </si>
  <si>
    <t>ТОО Dana Estrella</t>
  </si>
  <si>
    <t>Манжета для неинвазивного измерения АД у взрослых</t>
  </si>
  <si>
    <t xml:space="preserve">Протез сосудистый Д-24-30мм.дл 15,30см  </t>
  </si>
  <si>
    <t>Аппарат кожный (35 скобок)</t>
  </si>
  <si>
    <t xml:space="preserve">Дренажный сосуд (бутылка для оттока)  </t>
  </si>
  <si>
    <t>Набор для плеврального и грудного дренажа по Матису в комплекте (4462556)</t>
  </si>
  <si>
    <t>Набор для плеврального и грудного дренажа по Матису в комплекте (4462505)</t>
  </si>
  <si>
    <t>Набор для плеврального и грудного дренажа по Матису в комплекте (4461002)</t>
  </si>
  <si>
    <t>Набор для плеврального и грудного дренажа по Матису в комплекте (4461037)</t>
  </si>
  <si>
    <t>Пункционный инструмент, Ch. 10.</t>
  </si>
  <si>
    <t>Бумага для дефибриллятора   "Nihon Kohden" RQS50-3</t>
  </si>
  <si>
    <t xml:space="preserve">Воздуховод №3/100  </t>
  </si>
  <si>
    <t xml:space="preserve">Стекло покровное 24х24 мм №200 </t>
  </si>
  <si>
    <t>Набор для катетеризации центральных венозных вен</t>
  </si>
  <si>
    <t>Биопротез корня аорты , размеры: 19,21,23,25,27,29 мм</t>
  </si>
  <si>
    <t>Канюля венозная бедренная, 25Fr,27Fr,29Fr</t>
  </si>
  <si>
    <t>Канюля двухступенчатая длина 34/48FR</t>
  </si>
  <si>
    <t>Катетер для эмболектомии и тромбектомии</t>
  </si>
  <si>
    <t>Кольцо для аннулопластики - трикуспидальное размером (мм) 24,26, 28, 30, 32, 34, 36, 40стерильное, однократного применения</t>
  </si>
  <si>
    <t xml:space="preserve">Лезвие скальпеля №15 нерж (100шт)  </t>
  </si>
  <si>
    <t>Отсос TD-X0405</t>
  </si>
  <si>
    <t xml:space="preserve">Шунт интракоронарный 1,5 мм-2,25мм  </t>
  </si>
  <si>
    <t xml:space="preserve">Заплата сердечно-сосудитая ПС 04-3*6   </t>
  </si>
  <si>
    <t>Маска д/наркоза  неонатальная  одноразовая  №0</t>
  </si>
  <si>
    <t xml:space="preserve">Маска лицевая о/р пед.анестезиологическая  размер №1  одноразовая  </t>
  </si>
  <si>
    <t xml:space="preserve">Маска лицевая о/р пед.анестезиологическая  размер №2 одноразовая  </t>
  </si>
  <si>
    <t xml:space="preserve">Маска лицевая о/р пед.анестезиологическая  размер №3 одноразовая  </t>
  </si>
  <si>
    <t xml:space="preserve">Маска лицевая о/р пед.анестезиологическая  размер №4 одноразовая  </t>
  </si>
  <si>
    <t xml:space="preserve">Бумага для ЭКГ HEWLETT-PASKARD 210мм*30м А4  </t>
  </si>
  <si>
    <t>Электрод зажим</t>
  </si>
  <si>
    <t>Клипса ушная для датчика SpO2 (для P205A, &gt; 30 кг)</t>
  </si>
  <si>
    <t>ИВЛ Savina 300 Мешок для ручной, детский, одноразовый, V 550 мл, с резервуарным мешком из ПВХ, кислородной линей 2 м, маской №3</t>
  </si>
  <si>
    <t>ИВЛ Savina 300 Мешок для ручной, взрослый,  одноразовый, V 550 мл, с резервуарным мешком из ПВХ, кислородной линей 2 м, маской №3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</si>
  <si>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10 Fr 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</si>
  <si>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</si>
  <si>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>Заглушка Ин-стоппер с эластичной мембраной. Гигиеническая поверхность, закрытый коннектор Луэр Лок, объем заполнения 0,16. Без латекса. Без ДЭГФ.</t>
  </si>
  <si>
    <t xml:space="preserve">Держатель для модуля нейромышечной проводимости </t>
  </si>
  <si>
    <t>Датчик педиатрический BIS XP, 4 электрода на 1 датчик, без латекса, одноразовый, требуется NKD-BISX; BSM-2300/5100/3000/6000 / 9100,25 шт.</t>
  </si>
  <si>
    <t>воздуховод  детский №0</t>
  </si>
  <si>
    <t>воздуховод  детский №1</t>
  </si>
  <si>
    <t>воздуховод  детский №2</t>
  </si>
  <si>
    <t>воздуховод  детский №3</t>
  </si>
  <si>
    <t>Модуль нейро мышечной проводимости</t>
  </si>
  <si>
    <t>Соединительный кабель  SpO2  для монитора " Nihon Kohden" к датчику К931 ( JL - 900P )</t>
  </si>
  <si>
    <t>Стилет (проводник) для интубации длина 225*0,20мм (для трубок2,5-4,5)</t>
  </si>
  <si>
    <t>Стилет (проводник) для интубации длина 335мм (для трубок 5.0-8.0)</t>
  </si>
  <si>
    <t>Тепловлагообменник для трахеостомы</t>
  </si>
  <si>
    <t>Термобумага</t>
  </si>
  <si>
    <t>ЭКГ электроды для нейромышечной проводимости</t>
  </si>
  <si>
    <t>Бумага для дефибриллятора   "Nihon Kohden" №10 К36952  ( FQS50-2-100)</t>
  </si>
  <si>
    <t>Воздушный шланг для манжет НИАД,  монитора " NIHON KOHDEN ", взрослый,  многоразовый.</t>
  </si>
  <si>
    <t xml:space="preserve">Датчик кислородный д/нарк.аппарата Fabius  </t>
  </si>
  <si>
    <t>Интродьюсер для трудной трахеи (проводник для интубации с мягким концом)</t>
  </si>
  <si>
    <t>Набор для катетеризации крупных сосудов, одноканальный, размером 5F,6F,7F,8F,9F</t>
  </si>
  <si>
    <t>Накопительная емкость- сборник для аспирации  (аспирационная банка 2л)  с предохранительным клапаном из ударопрочного материала</t>
  </si>
  <si>
    <t>Соединительный кабель ИАД ( для артерии ) многоразовый для монитора "Nihon Kohden "</t>
  </si>
  <si>
    <t>Термобумага для дефибриллятора ДКИ-Н-10 Аксион (тип R5723AK12)</t>
  </si>
  <si>
    <t xml:space="preserve">Трубка эндобронхиальная левосторонняя 32-37  </t>
  </si>
  <si>
    <t xml:space="preserve">Трубка эндобронхиальная правосторонняя 32-37  </t>
  </si>
  <si>
    <t xml:space="preserve">Проводник </t>
  </si>
  <si>
    <t>Контейнер-сумка для лаборанта (420*250*230мм)</t>
  </si>
  <si>
    <t xml:space="preserve">Крафт-бумага  </t>
  </si>
  <si>
    <t xml:space="preserve">Катетер баллонный Mustang  </t>
  </si>
  <si>
    <t xml:space="preserve">Линия оригин.инф.станд. 250 см  </t>
  </si>
  <si>
    <t>Кабель инвазивного давления для монитора   Nihon Kohden</t>
  </si>
  <si>
    <t>Кабель сатурации  для монитора   Nihon Kohden</t>
  </si>
  <si>
    <t>Катетер дилятационный баллонный для ЧТА. 0,018 (выше колен)</t>
  </si>
  <si>
    <t xml:space="preserve">Катетер для маточных артерий  </t>
  </si>
  <si>
    <t xml:space="preserve">Катетер периферический </t>
  </si>
  <si>
    <t>Шприц-колба д/инжектора Opti Vantage</t>
  </si>
  <si>
    <t>Индифферентный  электрод     39D-19Х 17,5х29,5см</t>
  </si>
  <si>
    <t>Пульсокиметр SpO2 для аппарата PHILIPS</t>
  </si>
  <si>
    <t>Трубка (кабель) для измерения АД. у взрослых</t>
  </si>
  <si>
    <t>Датчики кислорада</t>
  </si>
  <si>
    <t xml:space="preserve">Краник 3-ходовой  </t>
  </si>
  <si>
    <t>кг</t>
  </si>
  <si>
    <t>ТОО Ангрофарм-НС</t>
  </si>
  <si>
    <t xml:space="preserve">ТОО Sunmedica </t>
  </si>
  <si>
    <t xml:space="preserve">ТОО Q Product </t>
  </si>
  <si>
    <t>ТОО Fam.Alliance</t>
  </si>
  <si>
    <t>ТОО Import MT</t>
  </si>
  <si>
    <t>ТОО MeDevice</t>
  </si>
  <si>
    <t>ТОО Sau Med Group</t>
  </si>
  <si>
    <t>ТОО SM Global.kz</t>
  </si>
  <si>
    <t>ТОО Clever Medical</t>
  </si>
  <si>
    <t>ТОО Dives</t>
  </si>
  <si>
    <t>ТОО Densau</t>
  </si>
  <si>
    <t>ТОО KMK-Amanat</t>
  </si>
  <si>
    <t>ТОО Dariya medica</t>
  </si>
  <si>
    <t>ТОО MMG</t>
  </si>
  <si>
    <t>ТОО ImportMed</t>
  </si>
  <si>
    <t>ТОО МедКор</t>
  </si>
  <si>
    <t>ТОО Меднор</t>
  </si>
  <si>
    <t>ТОО Макаби Мед</t>
  </si>
  <si>
    <t>ТОО Альянс</t>
  </si>
  <si>
    <t>Флакон культуральный 250 мл 5 шт/упк</t>
  </si>
  <si>
    <t>упк</t>
  </si>
  <si>
    <t>ПК Витанова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</si>
</sst>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3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0" fillId="3" borderId="1" xfId="0" applyFill="1" applyBorder="1"/>
    <xf numFmtId="0" fontId="6" fillId="0" borderId="1" xfId="0" applyFont="1" applyFill="1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4" fillId="3" borderId="7" xfId="0" applyFont="1" applyFill="1" applyBorder="1" applyAlignment="1">
      <alignment horizontal="left" wrapText="1"/>
    </xf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4" fontId="4" fillId="0" borderId="8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83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I91" sqref="I91"/>
    </sheetView>
  </sheetViews>
  <sheetFormatPr defaultRowHeight="15" x14ac:dyDescent="0.25"/>
  <cols>
    <col min="1" max="1" width="7.85546875" style="1" customWidth="1"/>
    <col min="2" max="2" width="42" style="3" customWidth="1"/>
    <col min="3" max="3" width="7.5703125" style="1" customWidth="1"/>
    <col min="4" max="4" width="9.140625" style="1" customWidth="1"/>
    <col min="5" max="5" width="13.140625" style="1" customWidth="1"/>
    <col min="6" max="6" width="13.85546875" style="1" customWidth="1"/>
    <col min="7" max="7" width="18.85546875" style="4" hidden="1" customWidth="1"/>
    <col min="8" max="8" width="11.28515625" style="1" hidden="1" customWidth="1"/>
    <col min="9" max="9" width="16.42578125" style="1" customWidth="1"/>
    <col min="10" max="16384" width="9.140625" style="1"/>
  </cols>
  <sheetData>
    <row r="1" spans="1:13" ht="18.75" x14ac:dyDescent="0.25">
      <c r="A1" s="31" t="s">
        <v>0</v>
      </c>
      <c r="B1" s="33" t="s">
        <v>1</v>
      </c>
      <c r="C1" s="35" t="s">
        <v>2</v>
      </c>
      <c r="D1" s="31" t="s">
        <v>3</v>
      </c>
      <c r="E1" s="31" t="s">
        <v>4</v>
      </c>
      <c r="F1" s="31" t="s">
        <v>5</v>
      </c>
      <c r="G1" s="29"/>
      <c r="H1" s="5"/>
      <c r="I1" s="1" t="s">
        <v>113</v>
      </c>
    </row>
    <row r="2" spans="1:13" ht="86.25" customHeight="1" thickBot="1" x14ac:dyDescent="0.3">
      <c r="A2" s="32"/>
      <c r="B2" s="34"/>
      <c r="C2" s="36"/>
      <c r="D2" s="32"/>
      <c r="E2" s="32"/>
      <c r="F2" s="32"/>
      <c r="G2" s="30"/>
      <c r="H2" s="7"/>
      <c r="I2" s="25"/>
      <c r="J2" s="25"/>
      <c r="K2" s="25"/>
      <c r="L2" s="25"/>
      <c r="M2" s="25"/>
    </row>
    <row r="3" spans="1:13" s="6" customFormat="1" ht="24.95" customHeight="1" thickBot="1" x14ac:dyDescent="0.3">
      <c r="A3" s="28">
        <v>1</v>
      </c>
      <c r="B3" s="37" t="s">
        <v>111</v>
      </c>
      <c r="C3" s="38" t="s">
        <v>112</v>
      </c>
      <c r="D3" s="38">
        <v>56</v>
      </c>
      <c r="E3" s="38">
        <v>8258</v>
      </c>
      <c r="F3" s="39">
        <v>462448</v>
      </c>
      <c r="G3" s="26"/>
      <c r="H3" s="15"/>
      <c r="I3" s="38">
        <v>8258</v>
      </c>
      <c r="J3" s="12"/>
      <c r="K3" s="12"/>
      <c r="L3" s="12"/>
      <c r="M3" s="12"/>
    </row>
    <row r="4" spans="1:13" ht="24.95" hidden="1" customHeight="1" thickBot="1" x14ac:dyDescent="0.3">
      <c r="A4" s="18">
        <v>9</v>
      </c>
      <c r="B4" s="20" t="s">
        <v>20</v>
      </c>
      <c r="C4" s="22" t="s">
        <v>7</v>
      </c>
      <c r="D4" s="22">
        <v>64</v>
      </c>
      <c r="E4" s="24">
        <v>12216.19</v>
      </c>
      <c r="F4" s="24">
        <v>781836.16</v>
      </c>
      <c r="G4" s="11" t="s">
        <v>100</v>
      </c>
      <c r="H4" s="16" t="e">
        <f>D4*#REF!</f>
        <v>#REF!</v>
      </c>
      <c r="I4" s="2"/>
      <c r="J4" s="2"/>
      <c r="K4" s="2"/>
      <c r="L4" s="2"/>
      <c r="M4" s="2"/>
    </row>
    <row r="5" spans="1:13" ht="24.95" hidden="1" customHeight="1" thickBot="1" x14ac:dyDescent="0.3">
      <c r="A5" s="18">
        <v>11</v>
      </c>
      <c r="B5" s="20" t="s">
        <v>21</v>
      </c>
      <c r="C5" s="22" t="s">
        <v>6</v>
      </c>
      <c r="D5" s="22">
        <v>10</v>
      </c>
      <c r="E5" s="24">
        <v>21169.95</v>
      </c>
      <c r="F5" s="24">
        <v>211699.5</v>
      </c>
      <c r="G5" s="11" t="s">
        <v>99</v>
      </c>
      <c r="H5" s="13" t="e">
        <f>D5*#REF!</f>
        <v>#REF!</v>
      </c>
      <c r="I5" s="2"/>
      <c r="J5" s="2"/>
      <c r="K5" s="2"/>
      <c r="L5" s="2"/>
      <c r="M5" s="2"/>
    </row>
    <row r="6" spans="1:13" ht="24.95" hidden="1" customHeight="1" thickBot="1" x14ac:dyDescent="0.35">
      <c r="A6" s="17">
        <v>12</v>
      </c>
      <c r="B6" s="20" t="s">
        <v>22</v>
      </c>
      <c r="C6" s="22" t="s">
        <v>6</v>
      </c>
      <c r="D6" s="22">
        <v>10</v>
      </c>
      <c r="E6" s="24">
        <v>16334.62</v>
      </c>
      <c r="F6" s="24">
        <v>163346.20000000001</v>
      </c>
      <c r="G6" s="11" t="s">
        <v>99</v>
      </c>
      <c r="H6" s="13" t="e">
        <f>D6*#REF!</f>
        <v>#REF!</v>
      </c>
      <c r="I6" s="2"/>
      <c r="J6" s="2"/>
      <c r="K6" s="2"/>
      <c r="L6" s="2"/>
      <c r="M6" s="2"/>
    </row>
    <row r="7" spans="1:13" ht="24.95" hidden="1" customHeight="1" thickBot="1" x14ac:dyDescent="0.3">
      <c r="A7" s="18">
        <v>13</v>
      </c>
      <c r="B7" s="20" t="s">
        <v>23</v>
      </c>
      <c r="C7" s="22" t="s">
        <v>6</v>
      </c>
      <c r="D7" s="22">
        <v>10</v>
      </c>
      <c r="E7" s="24">
        <v>5650.67</v>
      </c>
      <c r="F7" s="24">
        <v>56506.7</v>
      </c>
      <c r="G7" s="25" t="s">
        <v>8</v>
      </c>
      <c r="H7" s="16" t="e">
        <f>D7*#REF!</f>
        <v>#REF!</v>
      </c>
      <c r="I7" s="2"/>
      <c r="J7" s="2"/>
      <c r="K7" s="2"/>
      <c r="L7" s="2"/>
      <c r="M7" s="2"/>
    </row>
    <row r="8" spans="1:13" ht="24.95" hidden="1" customHeight="1" thickBot="1" x14ac:dyDescent="0.35">
      <c r="A8" s="17">
        <v>14</v>
      </c>
      <c r="B8" s="20" t="s">
        <v>24</v>
      </c>
      <c r="C8" s="22" t="s">
        <v>6</v>
      </c>
      <c r="D8" s="22">
        <v>10</v>
      </c>
      <c r="E8" s="24">
        <v>6942.16</v>
      </c>
      <c r="F8" s="24">
        <v>69421.600000000006</v>
      </c>
      <c r="G8" s="25" t="s">
        <v>8</v>
      </c>
      <c r="H8" s="16" t="e">
        <f>D8*#REF!</f>
        <v>#REF!</v>
      </c>
      <c r="I8" s="2"/>
      <c r="J8" s="2"/>
      <c r="K8" s="2"/>
      <c r="L8" s="2"/>
      <c r="M8" s="2"/>
    </row>
    <row r="9" spans="1:13" ht="24.95" hidden="1" customHeight="1" thickBot="1" x14ac:dyDescent="0.35">
      <c r="A9" s="17">
        <v>16</v>
      </c>
      <c r="B9" s="20" t="s">
        <v>25</v>
      </c>
      <c r="C9" s="22" t="s">
        <v>7</v>
      </c>
      <c r="D9" s="22">
        <v>3</v>
      </c>
      <c r="E9" s="24">
        <v>58500</v>
      </c>
      <c r="F9" s="24">
        <v>175500</v>
      </c>
      <c r="G9" s="25" t="s">
        <v>105</v>
      </c>
      <c r="H9" s="14" t="e">
        <f>D9*#REF!</f>
        <v>#REF!</v>
      </c>
      <c r="I9" s="2"/>
      <c r="J9" s="2"/>
      <c r="K9" s="2"/>
      <c r="L9" s="2"/>
      <c r="M9" s="2"/>
    </row>
    <row r="10" spans="1:13" ht="24.95" hidden="1" customHeight="1" thickBot="1" x14ac:dyDescent="0.3">
      <c r="A10" s="18">
        <v>17</v>
      </c>
      <c r="B10" s="20" t="s">
        <v>26</v>
      </c>
      <c r="C10" s="22" t="s">
        <v>6</v>
      </c>
      <c r="D10" s="22">
        <v>20</v>
      </c>
      <c r="E10" s="24">
        <v>24610</v>
      </c>
      <c r="F10" s="24">
        <v>492200</v>
      </c>
      <c r="G10" s="10" t="s">
        <v>96</v>
      </c>
      <c r="H10" s="1" t="e">
        <f>D10*#REF!</f>
        <v>#REF!</v>
      </c>
      <c r="I10" s="2"/>
      <c r="J10" s="2"/>
      <c r="K10" s="2"/>
      <c r="L10" s="2"/>
      <c r="M10" s="2"/>
    </row>
    <row r="11" spans="1:13" ht="24.95" hidden="1" customHeight="1" thickBot="1" x14ac:dyDescent="0.35">
      <c r="A11" s="17">
        <v>18</v>
      </c>
      <c r="B11" s="20" t="s">
        <v>27</v>
      </c>
      <c r="C11" s="22" t="s">
        <v>7</v>
      </c>
      <c r="D11" s="23">
        <v>1060</v>
      </c>
      <c r="E11" s="22">
        <v>221.49</v>
      </c>
      <c r="F11" s="24">
        <v>234779.4</v>
      </c>
      <c r="G11" s="25" t="s">
        <v>110</v>
      </c>
      <c r="H11" s="14" t="e">
        <f>D11*#REF!</f>
        <v>#REF!</v>
      </c>
      <c r="I11" s="2"/>
      <c r="J11" s="2"/>
      <c r="K11" s="2"/>
      <c r="L11" s="2"/>
      <c r="M11" s="2"/>
    </row>
    <row r="12" spans="1:13" ht="24.95" hidden="1" customHeight="1" thickBot="1" x14ac:dyDescent="0.35">
      <c r="A12" s="17">
        <v>24</v>
      </c>
      <c r="B12" s="20" t="s">
        <v>28</v>
      </c>
      <c r="C12" s="22" t="s">
        <v>6</v>
      </c>
      <c r="D12" s="22">
        <v>40</v>
      </c>
      <c r="E12" s="22">
        <v>417.3</v>
      </c>
      <c r="F12" s="24">
        <v>16692</v>
      </c>
      <c r="G12" s="10" t="s">
        <v>95</v>
      </c>
      <c r="H12" s="1" t="e">
        <f>D12*#REF!</f>
        <v>#REF!</v>
      </c>
      <c r="I12" s="2"/>
      <c r="J12" s="2"/>
      <c r="K12" s="2"/>
      <c r="L12" s="2"/>
      <c r="M12" s="2"/>
    </row>
    <row r="13" spans="1:13" ht="24.95" hidden="1" customHeight="1" thickBot="1" x14ac:dyDescent="0.35">
      <c r="A13" s="17">
        <v>28</v>
      </c>
      <c r="B13" s="21" t="s">
        <v>29</v>
      </c>
      <c r="C13" s="22" t="s">
        <v>7</v>
      </c>
      <c r="D13" s="22">
        <v>495</v>
      </c>
      <c r="E13" s="24">
        <v>4269.3</v>
      </c>
      <c r="F13" s="24">
        <v>2113303.5</v>
      </c>
      <c r="G13" s="25" t="s">
        <v>104</v>
      </c>
      <c r="H13" s="14" t="e">
        <f>D13*#REF!</f>
        <v>#REF!</v>
      </c>
      <c r="I13" s="2"/>
      <c r="J13" s="2"/>
      <c r="K13" s="2"/>
      <c r="L13" s="2"/>
      <c r="M13" s="2"/>
    </row>
    <row r="14" spans="1:13" ht="24.95" hidden="1" customHeight="1" thickBot="1" x14ac:dyDescent="0.3">
      <c r="A14" s="18">
        <v>29</v>
      </c>
      <c r="B14" s="21" t="s">
        <v>30</v>
      </c>
      <c r="C14" s="22" t="s">
        <v>7</v>
      </c>
      <c r="D14" s="22">
        <v>2</v>
      </c>
      <c r="E14" s="24">
        <v>1337500</v>
      </c>
      <c r="F14" s="24">
        <v>2675000</v>
      </c>
      <c r="G14" s="11" t="s">
        <v>16</v>
      </c>
      <c r="H14" s="14" t="e">
        <f>D14*#REF!</f>
        <v>#REF!</v>
      </c>
      <c r="I14" s="2"/>
      <c r="J14" s="2"/>
      <c r="K14" s="2"/>
      <c r="L14" s="2"/>
      <c r="M14" s="2"/>
    </row>
    <row r="15" spans="1:13" ht="24.95" hidden="1" customHeight="1" thickBot="1" x14ac:dyDescent="0.35">
      <c r="A15" s="17">
        <v>32</v>
      </c>
      <c r="B15" s="20" t="s">
        <v>31</v>
      </c>
      <c r="C15" s="22" t="s">
        <v>7</v>
      </c>
      <c r="D15" s="22">
        <v>2</v>
      </c>
      <c r="E15" s="24">
        <v>214000</v>
      </c>
      <c r="F15" s="24">
        <v>428000</v>
      </c>
      <c r="G15" s="11" t="s">
        <v>16</v>
      </c>
      <c r="H15" s="14" t="e">
        <f>D15*#REF!</f>
        <v>#REF!</v>
      </c>
      <c r="I15" s="2"/>
      <c r="J15" s="2"/>
      <c r="K15" s="2"/>
      <c r="L15" s="2"/>
      <c r="M15" s="2"/>
    </row>
    <row r="16" spans="1:13" ht="24.95" hidden="1" customHeight="1" thickBot="1" x14ac:dyDescent="0.3">
      <c r="A16" s="18">
        <v>33</v>
      </c>
      <c r="B16" s="20" t="s">
        <v>32</v>
      </c>
      <c r="C16" s="22" t="s">
        <v>7</v>
      </c>
      <c r="D16" s="22">
        <v>50</v>
      </c>
      <c r="E16" s="24">
        <v>19260</v>
      </c>
      <c r="F16" s="24">
        <v>963000</v>
      </c>
      <c r="G16" s="11" t="s">
        <v>16</v>
      </c>
      <c r="H16" s="14" t="e">
        <f>D16*#REF!</f>
        <v>#REF!</v>
      </c>
      <c r="I16" s="2"/>
      <c r="J16" s="2"/>
      <c r="K16" s="2"/>
      <c r="L16" s="2"/>
      <c r="M16" s="2"/>
    </row>
    <row r="17" spans="1:13" ht="24.95" hidden="1" customHeight="1" thickBot="1" x14ac:dyDescent="0.35">
      <c r="A17" s="17">
        <v>34</v>
      </c>
      <c r="B17" s="20" t="s">
        <v>33</v>
      </c>
      <c r="C17" s="22" t="s">
        <v>7</v>
      </c>
      <c r="D17" s="22">
        <v>15</v>
      </c>
      <c r="E17" s="24">
        <v>18083</v>
      </c>
      <c r="F17" s="24">
        <v>271245</v>
      </c>
      <c r="G17" s="25" t="s">
        <v>104</v>
      </c>
      <c r="H17" s="14" t="e">
        <f>D17*#REF!</f>
        <v>#REF!</v>
      </c>
      <c r="I17" s="2"/>
      <c r="J17" s="2"/>
      <c r="K17" s="2"/>
      <c r="L17" s="2"/>
      <c r="M17" s="2"/>
    </row>
    <row r="18" spans="1:13" ht="24.95" hidden="1" customHeight="1" thickBot="1" x14ac:dyDescent="0.3">
      <c r="A18" s="18">
        <v>35</v>
      </c>
      <c r="B18" s="20" t="s">
        <v>34</v>
      </c>
      <c r="C18" s="22" t="s">
        <v>7</v>
      </c>
      <c r="D18" s="22">
        <v>2</v>
      </c>
      <c r="E18" s="24">
        <v>395900</v>
      </c>
      <c r="F18" s="24">
        <v>791800</v>
      </c>
      <c r="G18" s="11" t="s">
        <v>16</v>
      </c>
      <c r="H18" s="14" t="e">
        <f>D18*#REF!</f>
        <v>#REF!</v>
      </c>
      <c r="I18" s="2"/>
      <c r="J18" s="2"/>
      <c r="K18" s="2"/>
      <c r="L18" s="2"/>
      <c r="M18" s="2"/>
    </row>
    <row r="19" spans="1:13" ht="24.95" hidden="1" customHeight="1" thickBot="1" x14ac:dyDescent="0.3">
      <c r="A19" s="18">
        <v>37</v>
      </c>
      <c r="B19" s="20" t="s">
        <v>35</v>
      </c>
      <c r="C19" s="22" t="s">
        <v>7</v>
      </c>
      <c r="D19" s="22">
        <v>400</v>
      </c>
      <c r="E19" s="22">
        <v>217.21</v>
      </c>
      <c r="F19" s="24">
        <v>86884</v>
      </c>
      <c r="G19" s="25" t="s">
        <v>8</v>
      </c>
      <c r="H19" s="16" t="e">
        <f>D19*#REF!</f>
        <v>#REF!</v>
      </c>
      <c r="I19" s="2"/>
      <c r="J19" s="2"/>
      <c r="K19" s="2"/>
      <c r="L19" s="2"/>
      <c r="M19" s="2"/>
    </row>
    <row r="20" spans="1:13" ht="24.95" hidden="1" customHeight="1" thickBot="1" x14ac:dyDescent="0.3">
      <c r="A20" s="18">
        <v>39</v>
      </c>
      <c r="B20" s="20" t="s">
        <v>36</v>
      </c>
      <c r="C20" s="22" t="s">
        <v>7</v>
      </c>
      <c r="D20" s="22">
        <v>200</v>
      </c>
      <c r="E20" s="24">
        <v>4280</v>
      </c>
      <c r="F20" s="24">
        <v>856000</v>
      </c>
      <c r="G20" s="11" t="s">
        <v>100</v>
      </c>
      <c r="H20" s="16" t="e">
        <f>D20*#REF!</f>
        <v>#REF!</v>
      </c>
      <c r="I20" s="2"/>
      <c r="J20" s="2"/>
      <c r="K20" s="2"/>
      <c r="L20" s="2"/>
      <c r="M20" s="2"/>
    </row>
    <row r="21" spans="1:13" ht="24.95" hidden="1" customHeight="1" thickBot="1" x14ac:dyDescent="0.35">
      <c r="A21" s="17">
        <v>40</v>
      </c>
      <c r="B21" s="20" t="s">
        <v>18</v>
      </c>
      <c r="C21" s="22" t="s">
        <v>7</v>
      </c>
      <c r="D21" s="22">
        <v>1</v>
      </c>
      <c r="E21" s="24">
        <v>160874.5</v>
      </c>
      <c r="F21" s="24">
        <v>160874.5</v>
      </c>
      <c r="G21" s="25" t="s">
        <v>107</v>
      </c>
      <c r="H21" s="19" t="e">
        <f>D21*#REF!</f>
        <v>#REF!</v>
      </c>
      <c r="I21" s="2"/>
      <c r="J21" s="2"/>
      <c r="K21" s="2"/>
      <c r="L21" s="2"/>
      <c r="M21" s="2"/>
    </row>
    <row r="22" spans="1:13" ht="24.95" hidden="1" customHeight="1" thickBot="1" x14ac:dyDescent="0.3">
      <c r="A22" s="18">
        <v>41</v>
      </c>
      <c r="B22" s="20" t="s">
        <v>10</v>
      </c>
      <c r="C22" s="22" t="s">
        <v>7</v>
      </c>
      <c r="D22" s="22">
        <v>13</v>
      </c>
      <c r="E22" s="24">
        <v>124120</v>
      </c>
      <c r="F22" s="24">
        <v>1613560</v>
      </c>
      <c r="G22" s="25" t="s">
        <v>108</v>
      </c>
      <c r="H22" s="19" t="e">
        <f>D22*#REF!</f>
        <v>#REF!</v>
      </c>
      <c r="I22" s="2"/>
      <c r="J22" s="2"/>
      <c r="K22" s="2"/>
      <c r="L22" s="2"/>
      <c r="M22" s="2"/>
    </row>
    <row r="23" spans="1:13" ht="24.95" hidden="1" customHeight="1" thickBot="1" x14ac:dyDescent="0.3">
      <c r="A23" s="18">
        <v>43</v>
      </c>
      <c r="B23" s="20" t="s">
        <v>37</v>
      </c>
      <c r="C23" s="22" t="s">
        <v>7</v>
      </c>
      <c r="D23" s="22">
        <v>60</v>
      </c>
      <c r="E23" s="24">
        <v>20330</v>
      </c>
      <c r="F23" s="24">
        <v>1219800</v>
      </c>
      <c r="G23" s="11" t="s">
        <v>16</v>
      </c>
      <c r="H23" s="14" t="e">
        <f>D23*#REF!</f>
        <v>#REF!</v>
      </c>
      <c r="I23" s="2"/>
      <c r="J23" s="2"/>
      <c r="K23" s="2"/>
      <c r="L23" s="2"/>
      <c r="M23" s="2"/>
    </row>
    <row r="24" spans="1:13" ht="24.95" hidden="1" customHeight="1" thickBot="1" x14ac:dyDescent="0.35">
      <c r="A24" s="17">
        <v>44</v>
      </c>
      <c r="B24" s="20" t="s">
        <v>38</v>
      </c>
      <c r="C24" s="22" t="s">
        <v>7</v>
      </c>
      <c r="D24" s="22">
        <v>20</v>
      </c>
      <c r="E24" s="24">
        <v>91000</v>
      </c>
      <c r="F24" s="24">
        <v>1820000</v>
      </c>
      <c r="G24" s="25" t="s">
        <v>108</v>
      </c>
      <c r="H24" s="19" t="e">
        <f>D24*#REF!</f>
        <v>#REF!</v>
      </c>
      <c r="I24" s="2"/>
      <c r="J24" s="2"/>
      <c r="K24" s="2"/>
      <c r="L24" s="2"/>
      <c r="M24" s="2"/>
    </row>
    <row r="25" spans="1:13" ht="19.5" hidden="1" thickBot="1" x14ac:dyDescent="0.3">
      <c r="A25" s="18">
        <v>57</v>
      </c>
      <c r="B25" s="20" t="s">
        <v>39</v>
      </c>
      <c r="C25" s="22" t="s">
        <v>7</v>
      </c>
      <c r="D25" s="22">
        <v>50</v>
      </c>
      <c r="E25" s="24">
        <v>1044.32</v>
      </c>
      <c r="F25" s="24">
        <v>52216</v>
      </c>
      <c r="G25" s="25" t="s">
        <v>110</v>
      </c>
      <c r="H25" s="14" t="e">
        <f>D25*#REF!</f>
        <v>#REF!</v>
      </c>
      <c r="I25" s="2"/>
      <c r="J25" s="2"/>
      <c r="K25" s="2"/>
      <c r="L25" s="2"/>
      <c r="M25" s="2"/>
    </row>
    <row r="26" spans="1:13" ht="26.25" hidden="1" thickBot="1" x14ac:dyDescent="0.35">
      <c r="A26" s="17">
        <v>58</v>
      </c>
      <c r="B26" s="20" t="s">
        <v>40</v>
      </c>
      <c r="C26" s="22" t="s">
        <v>7</v>
      </c>
      <c r="D26" s="22">
        <v>150</v>
      </c>
      <c r="E26" s="24">
        <v>2033</v>
      </c>
      <c r="F26" s="24">
        <v>304950</v>
      </c>
      <c r="G26" s="25" t="s">
        <v>110</v>
      </c>
      <c r="H26" s="14" t="e">
        <f>D26*#REF!</f>
        <v>#REF!</v>
      </c>
      <c r="I26" s="2"/>
      <c r="J26" s="2"/>
      <c r="K26" s="2"/>
      <c r="L26" s="2"/>
      <c r="M26" s="2"/>
    </row>
    <row r="27" spans="1:13" ht="26.25" hidden="1" thickBot="1" x14ac:dyDescent="0.3">
      <c r="A27" s="18">
        <v>59</v>
      </c>
      <c r="B27" s="20" t="s">
        <v>41</v>
      </c>
      <c r="C27" s="22" t="s">
        <v>7</v>
      </c>
      <c r="D27" s="22">
        <v>150</v>
      </c>
      <c r="E27" s="24">
        <v>2033</v>
      </c>
      <c r="F27" s="24">
        <v>304950</v>
      </c>
      <c r="G27" s="25" t="s">
        <v>110</v>
      </c>
      <c r="H27" s="14" t="e">
        <f>D27*#REF!</f>
        <v>#REF!</v>
      </c>
      <c r="I27" s="2"/>
      <c r="J27" s="2"/>
      <c r="K27" s="2"/>
      <c r="L27" s="2"/>
      <c r="M27" s="2"/>
    </row>
    <row r="28" spans="1:13" ht="26.25" hidden="1" thickBot="1" x14ac:dyDescent="0.35">
      <c r="A28" s="17">
        <v>60</v>
      </c>
      <c r="B28" s="20" t="s">
        <v>42</v>
      </c>
      <c r="C28" s="22" t="s">
        <v>7</v>
      </c>
      <c r="D28" s="22">
        <v>50</v>
      </c>
      <c r="E28" s="24">
        <v>2033</v>
      </c>
      <c r="F28" s="24">
        <v>101650</v>
      </c>
      <c r="G28" s="25" t="s">
        <v>110</v>
      </c>
      <c r="H28" s="14" t="e">
        <f>D28*#REF!</f>
        <v>#REF!</v>
      </c>
      <c r="I28" s="2"/>
      <c r="J28" s="2"/>
      <c r="K28" s="2"/>
      <c r="L28" s="2"/>
      <c r="M28" s="2"/>
    </row>
    <row r="29" spans="1:13" ht="26.25" hidden="1" thickBot="1" x14ac:dyDescent="0.3">
      <c r="A29" s="18">
        <v>61</v>
      </c>
      <c r="B29" s="20" t="s">
        <v>43</v>
      </c>
      <c r="C29" s="22" t="s">
        <v>7</v>
      </c>
      <c r="D29" s="22">
        <v>30</v>
      </c>
      <c r="E29" s="24">
        <v>2033</v>
      </c>
      <c r="F29" s="24">
        <v>60990</v>
      </c>
      <c r="G29" s="25" t="s">
        <v>110</v>
      </c>
      <c r="H29" s="14" t="e">
        <f>D29*#REF!</f>
        <v>#REF!</v>
      </c>
      <c r="I29" s="2"/>
      <c r="J29" s="2"/>
      <c r="K29" s="2"/>
      <c r="L29" s="2"/>
      <c r="M29" s="2"/>
    </row>
    <row r="30" spans="1:13" ht="26.25" hidden="1" thickBot="1" x14ac:dyDescent="0.35">
      <c r="A30" s="17">
        <v>86</v>
      </c>
      <c r="B30" s="20" t="s">
        <v>44</v>
      </c>
      <c r="C30" s="22" t="s">
        <v>6</v>
      </c>
      <c r="D30" s="22">
        <v>90</v>
      </c>
      <c r="E30" s="24">
        <v>1731.26</v>
      </c>
      <c r="F30" s="24">
        <v>155813.4</v>
      </c>
      <c r="G30" s="10" t="s">
        <v>96</v>
      </c>
      <c r="H30" s="1" t="e">
        <f>D30*#REF!</f>
        <v>#REF!</v>
      </c>
      <c r="I30" s="2"/>
      <c r="J30" s="2"/>
      <c r="K30" s="2"/>
      <c r="L30" s="2"/>
      <c r="M30" s="2"/>
    </row>
    <row r="31" spans="1:13" ht="19.5" hidden="1" thickBot="1" x14ac:dyDescent="0.3">
      <c r="A31" s="18">
        <v>87</v>
      </c>
      <c r="B31" s="20" t="s">
        <v>12</v>
      </c>
      <c r="C31" s="22" t="s">
        <v>7</v>
      </c>
      <c r="D31" s="22">
        <v>50</v>
      </c>
      <c r="E31" s="22">
        <v>176.55</v>
      </c>
      <c r="F31" s="24">
        <v>8827.5</v>
      </c>
      <c r="G31" s="25" t="s">
        <v>8</v>
      </c>
      <c r="H31" s="16" t="e">
        <f>D31*#REF!</f>
        <v>#REF!</v>
      </c>
      <c r="I31" s="2"/>
      <c r="J31" s="2"/>
      <c r="K31" s="2"/>
      <c r="L31" s="2"/>
      <c r="M31" s="2"/>
    </row>
    <row r="32" spans="1:13" ht="19.5" hidden="1" thickBot="1" x14ac:dyDescent="0.35">
      <c r="A32" s="17">
        <v>92</v>
      </c>
      <c r="B32" s="20" t="s">
        <v>45</v>
      </c>
      <c r="C32" s="22" t="s">
        <v>7</v>
      </c>
      <c r="D32" s="22">
        <v>5</v>
      </c>
      <c r="E32" s="24">
        <v>40660</v>
      </c>
      <c r="F32" s="24">
        <v>203300</v>
      </c>
      <c r="G32" s="11" t="s">
        <v>98</v>
      </c>
      <c r="H32" s="1" t="e">
        <f>D32*#REF!</f>
        <v>#REF!</v>
      </c>
      <c r="I32" s="2"/>
      <c r="J32" s="2"/>
      <c r="K32" s="2"/>
      <c r="L32" s="2"/>
      <c r="M32" s="2"/>
    </row>
    <row r="33" spans="1:13" ht="26.25" hidden="1" thickBot="1" x14ac:dyDescent="0.3">
      <c r="A33" s="18">
        <v>93</v>
      </c>
      <c r="B33" s="20" t="s">
        <v>11</v>
      </c>
      <c r="C33" s="22" t="s">
        <v>7</v>
      </c>
      <c r="D33" s="22">
        <v>21</v>
      </c>
      <c r="E33" s="22">
        <v>21000</v>
      </c>
      <c r="F33" s="24">
        <v>441000</v>
      </c>
      <c r="G33" s="8" t="s">
        <v>92</v>
      </c>
      <c r="H33" s="27" t="e">
        <f>D33*#REF!</f>
        <v>#REF!</v>
      </c>
      <c r="I33" s="2"/>
      <c r="J33" s="2"/>
      <c r="K33" s="2"/>
      <c r="L33" s="2"/>
      <c r="M33" s="2"/>
    </row>
    <row r="34" spans="1:13" ht="26.25" hidden="1" thickBot="1" x14ac:dyDescent="0.35">
      <c r="A34" s="17">
        <v>94</v>
      </c>
      <c r="B34" s="20" t="s">
        <v>46</v>
      </c>
      <c r="C34" s="22" t="s">
        <v>7</v>
      </c>
      <c r="D34" s="22">
        <v>10</v>
      </c>
      <c r="E34" s="24">
        <v>41430.400000000001</v>
      </c>
      <c r="F34" s="24">
        <v>414304</v>
      </c>
      <c r="G34" s="11" t="s">
        <v>98</v>
      </c>
      <c r="H34" s="1" t="e">
        <f>D34*#REF!</f>
        <v>#REF!</v>
      </c>
      <c r="I34" s="2"/>
      <c r="J34" s="2"/>
      <c r="K34" s="2"/>
      <c r="L34" s="2"/>
      <c r="M34" s="2"/>
    </row>
    <row r="35" spans="1:13" ht="39" hidden="1" thickBot="1" x14ac:dyDescent="0.3">
      <c r="A35" s="18">
        <v>95</v>
      </c>
      <c r="B35" s="20" t="s">
        <v>47</v>
      </c>
      <c r="C35" s="22" t="s">
        <v>7</v>
      </c>
      <c r="D35" s="22">
        <v>10</v>
      </c>
      <c r="E35" s="24">
        <v>10169.280000000001</v>
      </c>
      <c r="F35" s="24">
        <v>101692.8</v>
      </c>
      <c r="G35" s="11" t="s">
        <v>99</v>
      </c>
      <c r="H35" s="13" t="e">
        <f>D35*#REF!</f>
        <v>#REF!</v>
      </c>
      <c r="I35" s="2"/>
      <c r="J35" s="2"/>
      <c r="K35" s="2"/>
      <c r="L35" s="2"/>
      <c r="M35" s="2"/>
    </row>
    <row r="36" spans="1:13" ht="39" hidden="1" thickBot="1" x14ac:dyDescent="0.35">
      <c r="A36" s="17">
        <v>96</v>
      </c>
      <c r="B36" s="20" t="s">
        <v>48</v>
      </c>
      <c r="C36" s="22" t="s">
        <v>7</v>
      </c>
      <c r="D36" s="22">
        <v>5</v>
      </c>
      <c r="E36" s="24">
        <v>13207.01</v>
      </c>
      <c r="F36" s="24">
        <v>66035.05</v>
      </c>
      <c r="G36" s="11" t="s">
        <v>99</v>
      </c>
      <c r="H36" s="13" t="e">
        <f>D36*#REF!</f>
        <v>#REF!</v>
      </c>
      <c r="I36" s="2"/>
      <c r="J36" s="2"/>
      <c r="K36" s="2"/>
      <c r="L36" s="2"/>
      <c r="M36" s="2"/>
    </row>
    <row r="37" spans="1:13" ht="39" hidden="1" thickBot="1" x14ac:dyDescent="0.3">
      <c r="A37" s="18">
        <v>97</v>
      </c>
      <c r="B37" s="20" t="s">
        <v>49</v>
      </c>
      <c r="C37" s="22" t="s">
        <v>7</v>
      </c>
      <c r="D37" s="22">
        <v>30</v>
      </c>
      <c r="E37" s="24">
        <v>4158.0200000000004</v>
      </c>
      <c r="F37" s="24">
        <v>124740.6</v>
      </c>
      <c r="G37" s="25" t="s">
        <v>103</v>
      </c>
      <c r="H37" s="1" t="e">
        <f>D37*#REF!</f>
        <v>#REF!</v>
      </c>
      <c r="I37" s="2"/>
      <c r="J37" s="2"/>
      <c r="K37" s="2"/>
      <c r="L37" s="2"/>
      <c r="M37" s="2"/>
    </row>
    <row r="38" spans="1:13" ht="39" hidden="1" thickBot="1" x14ac:dyDescent="0.35">
      <c r="A38" s="17">
        <v>98</v>
      </c>
      <c r="B38" s="20" t="s">
        <v>50</v>
      </c>
      <c r="C38" s="22" t="s">
        <v>7</v>
      </c>
      <c r="D38" s="22">
        <v>60</v>
      </c>
      <c r="E38" s="24">
        <v>6115.05</v>
      </c>
      <c r="F38" s="24">
        <v>366903</v>
      </c>
      <c r="G38" s="25" t="s">
        <v>103</v>
      </c>
      <c r="H38" s="1" t="e">
        <f>D38*#REF!</f>
        <v>#REF!</v>
      </c>
      <c r="I38" s="2"/>
      <c r="J38" s="2"/>
      <c r="K38" s="2"/>
      <c r="L38" s="2"/>
      <c r="M38" s="2"/>
    </row>
    <row r="39" spans="1:13" ht="51.75" hidden="1" thickBot="1" x14ac:dyDescent="0.3">
      <c r="A39" s="18">
        <v>99</v>
      </c>
      <c r="B39" s="20" t="s">
        <v>51</v>
      </c>
      <c r="C39" s="22" t="s">
        <v>7</v>
      </c>
      <c r="D39" s="23">
        <v>1000</v>
      </c>
      <c r="E39" s="22">
        <v>348.82</v>
      </c>
      <c r="F39" s="24">
        <v>348820</v>
      </c>
      <c r="G39" s="8" t="s">
        <v>92</v>
      </c>
      <c r="H39" s="27" t="e">
        <f>D39*#REF!</f>
        <v>#REF!</v>
      </c>
      <c r="I39" s="2"/>
      <c r="J39" s="2"/>
      <c r="K39" s="2"/>
      <c r="L39" s="2"/>
      <c r="M39" s="2"/>
    </row>
    <row r="40" spans="1:13" ht="26.25" hidden="1" thickBot="1" x14ac:dyDescent="0.35">
      <c r="A40" s="17">
        <v>100</v>
      </c>
      <c r="B40" s="20" t="s">
        <v>52</v>
      </c>
      <c r="C40" s="22" t="s">
        <v>7</v>
      </c>
      <c r="D40" s="22">
        <v>1</v>
      </c>
      <c r="E40" s="24">
        <v>138030</v>
      </c>
      <c r="F40" s="24">
        <v>138030</v>
      </c>
      <c r="G40" s="11" t="s">
        <v>98</v>
      </c>
      <c r="H40" s="1" t="e">
        <f>D40*#REF!</f>
        <v>#REF!</v>
      </c>
      <c r="I40" s="2"/>
      <c r="J40" s="2"/>
      <c r="K40" s="2"/>
      <c r="L40" s="2"/>
      <c r="M40" s="2"/>
    </row>
    <row r="41" spans="1:13" ht="39" hidden="1" thickBot="1" x14ac:dyDescent="0.3">
      <c r="A41" s="18">
        <v>101</v>
      </c>
      <c r="B41" s="20" t="s">
        <v>53</v>
      </c>
      <c r="C41" s="22" t="s">
        <v>6</v>
      </c>
      <c r="D41" s="22">
        <v>1</v>
      </c>
      <c r="E41" s="24">
        <v>305549.2</v>
      </c>
      <c r="F41" s="24">
        <v>305549.2</v>
      </c>
      <c r="G41" s="11" t="s">
        <v>98</v>
      </c>
      <c r="H41" s="1" t="e">
        <f>D41*#REF!</f>
        <v>#REF!</v>
      </c>
      <c r="I41" s="2"/>
      <c r="J41" s="2"/>
      <c r="K41" s="2"/>
      <c r="L41" s="2"/>
      <c r="M41" s="2"/>
    </row>
    <row r="42" spans="1:13" ht="19.5" hidden="1" thickBot="1" x14ac:dyDescent="0.35">
      <c r="A42" s="17">
        <v>102</v>
      </c>
      <c r="B42" s="20" t="s">
        <v>54</v>
      </c>
      <c r="C42" s="22" t="s">
        <v>7</v>
      </c>
      <c r="D42" s="22">
        <v>50</v>
      </c>
      <c r="E42" s="22">
        <v>279.27</v>
      </c>
      <c r="F42" s="24">
        <v>13963.5</v>
      </c>
      <c r="G42" s="25" t="s">
        <v>110</v>
      </c>
      <c r="H42" s="14" t="e">
        <f>D42*#REF!</f>
        <v>#REF!</v>
      </c>
      <c r="I42" s="2"/>
      <c r="J42" s="2"/>
      <c r="K42" s="2"/>
      <c r="L42" s="2"/>
      <c r="M42" s="2"/>
    </row>
    <row r="43" spans="1:13" ht="19.5" hidden="1" thickBot="1" x14ac:dyDescent="0.3">
      <c r="A43" s="18">
        <v>103</v>
      </c>
      <c r="B43" s="20" t="s">
        <v>55</v>
      </c>
      <c r="C43" s="22" t="s">
        <v>7</v>
      </c>
      <c r="D43" s="22">
        <v>50</v>
      </c>
      <c r="E43" s="22">
        <v>279.27</v>
      </c>
      <c r="F43" s="24">
        <v>13963.5</v>
      </c>
      <c r="G43" s="25" t="s">
        <v>110</v>
      </c>
      <c r="H43" s="14" t="e">
        <f>D43*#REF!</f>
        <v>#REF!</v>
      </c>
      <c r="I43" s="2"/>
      <c r="J43" s="2"/>
      <c r="K43" s="2"/>
      <c r="L43" s="2"/>
      <c r="M43" s="2"/>
    </row>
    <row r="44" spans="1:13" ht="19.5" hidden="1" thickBot="1" x14ac:dyDescent="0.35">
      <c r="A44" s="17">
        <v>104</v>
      </c>
      <c r="B44" s="20" t="s">
        <v>56</v>
      </c>
      <c r="C44" s="22" t="s">
        <v>7</v>
      </c>
      <c r="D44" s="22">
        <v>50</v>
      </c>
      <c r="E44" s="22">
        <v>279.27</v>
      </c>
      <c r="F44" s="24">
        <v>13963.5</v>
      </c>
      <c r="G44" s="25" t="s">
        <v>110</v>
      </c>
      <c r="H44" s="14" t="e">
        <f>D44*#REF!</f>
        <v>#REF!</v>
      </c>
      <c r="I44" s="2"/>
      <c r="J44" s="2"/>
      <c r="K44" s="2"/>
      <c r="L44" s="2"/>
      <c r="M44" s="2"/>
    </row>
    <row r="45" spans="1:13" ht="19.5" hidden="1" thickBot="1" x14ac:dyDescent="0.3">
      <c r="A45" s="18">
        <v>105</v>
      </c>
      <c r="B45" s="20" t="s">
        <v>57</v>
      </c>
      <c r="C45" s="22" t="s">
        <v>7</v>
      </c>
      <c r="D45" s="22">
        <v>50</v>
      </c>
      <c r="E45" s="22">
        <v>279.27</v>
      </c>
      <c r="F45" s="24">
        <v>13963.5</v>
      </c>
      <c r="G45" s="25" t="s">
        <v>110</v>
      </c>
      <c r="H45" s="14" t="e">
        <f>D45*#REF!</f>
        <v>#REF!</v>
      </c>
      <c r="I45" s="2"/>
      <c r="J45" s="2"/>
      <c r="K45" s="2"/>
      <c r="L45" s="2"/>
      <c r="M45" s="2"/>
    </row>
    <row r="46" spans="1:13" ht="19.5" hidden="1" thickBot="1" x14ac:dyDescent="0.35">
      <c r="A46" s="17">
        <v>108</v>
      </c>
      <c r="B46" s="20" t="s">
        <v>58</v>
      </c>
      <c r="C46" s="22" t="s">
        <v>7</v>
      </c>
      <c r="D46" s="22">
        <v>1</v>
      </c>
      <c r="E46" s="24">
        <v>1861800</v>
      </c>
      <c r="F46" s="24">
        <v>1861800</v>
      </c>
      <c r="G46" s="11" t="s">
        <v>98</v>
      </c>
      <c r="H46" s="1" t="e">
        <f>D46*#REF!</f>
        <v>#REF!</v>
      </c>
      <c r="I46" s="2"/>
      <c r="J46" s="2"/>
      <c r="K46" s="2"/>
      <c r="L46" s="2"/>
      <c r="M46" s="2"/>
    </row>
    <row r="47" spans="1:13" ht="26.25" hidden="1" thickBot="1" x14ac:dyDescent="0.3">
      <c r="A47" s="18">
        <v>109</v>
      </c>
      <c r="B47" s="20" t="s">
        <v>59</v>
      </c>
      <c r="C47" s="22" t="s">
        <v>7</v>
      </c>
      <c r="D47" s="22">
        <v>16</v>
      </c>
      <c r="E47" s="24">
        <v>116630</v>
      </c>
      <c r="F47" s="24">
        <v>1866080</v>
      </c>
      <c r="G47" s="11" t="s">
        <v>97</v>
      </c>
      <c r="H47" s="1" t="e">
        <f>D47*#REF!</f>
        <v>#REF!</v>
      </c>
      <c r="I47" s="2"/>
      <c r="J47" s="2"/>
      <c r="K47" s="2"/>
      <c r="L47" s="2"/>
      <c r="M47" s="2"/>
    </row>
    <row r="48" spans="1:13" ht="26.25" hidden="1" thickBot="1" x14ac:dyDescent="0.35">
      <c r="A48" s="17">
        <v>110</v>
      </c>
      <c r="B48" s="20" t="s">
        <v>60</v>
      </c>
      <c r="C48" s="22" t="s">
        <v>7</v>
      </c>
      <c r="D48" s="22">
        <v>50</v>
      </c>
      <c r="E48" s="24">
        <v>3905.5</v>
      </c>
      <c r="F48" s="24">
        <v>195275</v>
      </c>
      <c r="G48" s="25" t="s">
        <v>110</v>
      </c>
      <c r="H48" s="14" t="e">
        <f>D48*#REF!</f>
        <v>#REF!</v>
      </c>
      <c r="I48" s="2"/>
      <c r="J48" s="2"/>
      <c r="K48" s="2"/>
      <c r="L48" s="2"/>
      <c r="M48" s="2"/>
    </row>
    <row r="49" spans="1:13" ht="26.25" hidden="1" thickBot="1" x14ac:dyDescent="0.3">
      <c r="A49" s="18">
        <v>111</v>
      </c>
      <c r="B49" s="20" t="s">
        <v>61</v>
      </c>
      <c r="C49" s="22" t="s">
        <v>7</v>
      </c>
      <c r="D49" s="22">
        <v>20</v>
      </c>
      <c r="E49" s="24">
        <v>3905.5</v>
      </c>
      <c r="F49" s="24">
        <v>78110</v>
      </c>
      <c r="G49" s="25" t="s">
        <v>103</v>
      </c>
      <c r="H49" s="1" t="e">
        <f>D49*#REF!</f>
        <v>#REF!</v>
      </c>
      <c r="I49" s="2"/>
      <c r="J49" s="2"/>
      <c r="K49" s="2"/>
      <c r="L49" s="2"/>
      <c r="M49" s="2"/>
    </row>
    <row r="50" spans="1:13" ht="19.5" hidden="1" thickBot="1" x14ac:dyDescent="0.3">
      <c r="A50" s="18">
        <v>113</v>
      </c>
      <c r="B50" s="20" t="s">
        <v>62</v>
      </c>
      <c r="C50" s="22" t="s">
        <v>7</v>
      </c>
      <c r="D50" s="22">
        <v>50</v>
      </c>
      <c r="E50" s="24">
        <v>1428.45</v>
      </c>
      <c r="F50" s="24">
        <v>71422.5</v>
      </c>
      <c r="G50" s="9" t="s">
        <v>93</v>
      </c>
      <c r="H50" s="1" t="e">
        <f>D50*#REF!</f>
        <v>#REF!</v>
      </c>
      <c r="I50" s="2"/>
      <c r="J50" s="2"/>
      <c r="K50" s="2"/>
      <c r="L50" s="2"/>
      <c r="M50" s="2"/>
    </row>
    <row r="51" spans="1:13" ht="19.5" hidden="1" thickBot="1" x14ac:dyDescent="0.35">
      <c r="A51" s="17">
        <v>114</v>
      </c>
      <c r="B51" s="20" t="s">
        <v>63</v>
      </c>
      <c r="C51" s="22" t="s">
        <v>7</v>
      </c>
      <c r="D51" s="22">
        <v>1</v>
      </c>
      <c r="E51" s="24">
        <v>103886.3</v>
      </c>
      <c r="F51" s="24">
        <v>103886.3</v>
      </c>
      <c r="G51" s="10" t="s">
        <v>96</v>
      </c>
      <c r="H51" s="1" t="e">
        <f>D51*#REF!</f>
        <v>#REF!</v>
      </c>
      <c r="I51" s="2"/>
      <c r="J51" s="2"/>
      <c r="K51" s="2"/>
      <c r="L51" s="2"/>
      <c r="M51" s="2"/>
    </row>
    <row r="52" spans="1:13" ht="26.25" hidden="1" thickBot="1" x14ac:dyDescent="0.3">
      <c r="A52" s="18">
        <v>119</v>
      </c>
      <c r="B52" s="20" t="s">
        <v>64</v>
      </c>
      <c r="C52" s="22" t="s">
        <v>7</v>
      </c>
      <c r="D52" s="22">
        <v>1</v>
      </c>
      <c r="E52" s="24">
        <v>40660</v>
      </c>
      <c r="F52" s="24">
        <v>40660</v>
      </c>
      <c r="G52" s="11" t="s">
        <v>98</v>
      </c>
      <c r="H52" s="1" t="e">
        <f>D52*#REF!</f>
        <v>#REF!</v>
      </c>
      <c r="I52" s="2"/>
      <c r="J52" s="2"/>
      <c r="K52" s="2"/>
      <c r="L52" s="2"/>
      <c r="M52" s="2"/>
    </row>
    <row r="53" spans="1:13" ht="26.25" hidden="1" thickBot="1" x14ac:dyDescent="0.35">
      <c r="A53" s="17">
        <v>120</v>
      </c>
      <c r="B53" s="20" t="s">
        <v>65</v>
      </c>
      <c r="C53" s="22" t="s">
        <v>6</v>
      </c>
      <c r="D53" s="22">
        <v>4</v>
      </c>
      <c r="E53" s="24">
        <v>24610</v>
      </c>
      <c r="F53" s="24">
        <v>98440</v>
      </c>
      <c r="G53" s="10" t="s">
        <v>96</v>
      </c>
      <c r="H53" s="1" t="e">
        <f>D53*#REF!</f>
        <v>#REF!</v>
      </c>
      <c r="I53" s="2"/>
      <c r="J53" s="2"/>
      <c r="K53" s="2"/>
      <c r="L53" s="2"/>
      <c r="M53" s="2"/>
    </row>
    <row r="54" spans="1:13" ht="26.25" hidden="1" thickBot="1" x14ac:dyDescent="0.3">
      <c r="A54" s="18">
        <v>121</v>
      </c>
      <c r="B54" s="20" t="s">
        <v>66</v>
      </c>
      <c r="C54" s="22" t="s">
        <v>7</v>
      </c>
      <c r="D54" s="22">
        <v>5</v>
      </c>
      <c r="E54" s="24">
        <v>69550</v>
      </c>
      <c r="F54" s="24">
        <v>347750</v>
      </c>
      <c r="G54" s="11" t="s">
        <v>97</v>
      </c>
      <c r="H54" s="1" t="e">
        <f>D54*#REF!</f>
        <v>#REF!</v>
      </c>
      <c r="I54" s="2"/>
      <c r="J54" s="2"/>
      <c r="K54" s="2"/>
      <c r="L54" s="2"/>
      <c r="M54" s="2"/>
    </row>
    <row r="55" spans="1:13" ht="19.5" hidden="1" thickBot="1" x14ac:dyDescent="0.35">
      <c r="A55" s="17">
        <v>122</v>
      </c>
      <c r="B55" s="20" t="s">
        <v>67</v>
      </c>
      <c r="C55" s="22" t="s">
        <v>7</v>
      </c>
      <c r="D55" s="22">
        <v>4</v>
      </c>
      <c r="E55" s="24">
        <v>175458.6</v>
      </c>
      <c r="F55" s="24">
        <v>701834.4</v>
      </c>
      <c r="G55" s="11" t="s">
        <v>97</v>
      </c>
      <c r="H55" s="1" t="e">
        <f>D55*#REF!</f>
        <v>#REF!</v>
      </c>
      <c r="I55" s="2"/>
      <c r="J55" s="2"/>
      <c r="K55" s="2"/>
      <c r="L55" s="2"/>
      <c r="M55" s="2"/>
    </row>
    <row r="56" spans="1:13" ht="26.25" hidden="1" thickBot="1" x14ac:dyDescent="0.3">
      <c r="A56" s="18">
        <v>123</v>
      </c>
      <c r="B56" s="20" t="s">
        <v>68</v>
      </c>
      <c r="C56" s="22" t="s">
        <v>7</v>
      </c>
      <c r="D56" s="22">
        <v>25</v>
      </c>
      <c r="E56" s="24">
        <v>6420</v>
      </c>
      <c r="F56" s="24">
        <v>160500</v>
      </c>
      <c r="G56" s="9" t="s">
        <v>93</v>
      </c>
      <c r="H56" s="1" t="e">
        <f>D56*#REF!</f>
        <v>#REF!</v>
      </c>
      <c r="I56" s="2"/>
      <c r="J56" s="2"/>
      <c r="K56" s="2"/>
      <c r="L56" s="2"/>
      <c r="M56" s="2"/>
    </row>
    <row r="57" spans="1:13" ht="26.25" hidden="1" thickBot="1" x14ac:dyDescent="0.35">
      <c r="A57" s="17">
        <v>124</v>
      </c>
      <c r="B57" s="20" t="s">
        <v>13</v>
      </c>
      <c r="C57" s="22" t="s">
        <v>7</v>
      </c>
      <c r="D57" s="22">
        <v>56</v>
      </c>
      <c r="E57" s="24">
        <v>1455.2</v>
      </c>
      <c r="F57" s="24">
        <v>81491.199999999997</v>
      </c>
      <c r="G57" s="10" t="s">
        <v>95</v>
      </c>
      <c r="H57" s="1" t="e">
        <f>D57*#REF!</f>
        <v>#REF!</v>
      </c>
      <c r="I57" s="2"/>
      <c r="J57" s="2"/>
      <c r="K57" s="2"/>
      <c r="L57" s="2"/>
      <c r="M57" s="2"/>
    </row>
    <row r="58" spans="1:13" ht="26.25" hidden="1" thickBot="1" x14ac:dyDescent="0.3">
      <c r="A58" s="18">
        <v>125</v>
      </c>
      <c r="B58" s="20" t="s">
        <v>69</v>
      </c>
      <c r="C58" s="22" t="s">
        <v>6</v>
      </c>
      <c r="D58" s="22">
        <v>50</v>
      </c>
      <c r="E58" s="24">
        <v>4622.3999999999996</v>
      </c>
      <c r="F58" s="24">
        <v>231120</v>
      </c>
      <c r="G58" s="25" t="s">
        <v>104</v>
      </c>
      <c r="H58" s="14" t="e">
        <f>D58*#REF!</f>
        <v>#REF!</v>
      </c>
      <c r="I58" s="2"/>
      <c r="J58" s="2"/>
      <c r="K58" s="2"/>
      <c r="L58" s="2"/>
      <c r="M58" s="2"/>
    </row>
    <row r="59" spans="1:13" ht="39" hidden="1" thickBot="1" x14ac:dyDescent="0.35">
      <c r="A59" s="17">
        <v>126</v>
      </c>
      <c r="B59" s="20" t="s">
        <v>70</v>
      </c>
      <c r="C59" s="22" t="s">
        <v>7</v>
      </c>
      <c r="D59" s="22">
        <v>10</v>
      </c>
      <c r="E59" s="24">
        <v>107000</v>
      </c>
      <c r="F59" s="24">
        <v>1070000</v>
      </c>
      <c r="G59" s="11" t="s">
        <v>99</v>
      </c>
      <c r="H59" s="13" t="e">
        <f>D59*#REF!</f>
        <v>#REF!</v>
      </c>
      <c r="I59" s="2"/>
      <c r="J59" s="2"/>
      <c r="K59" s="2"/>
      <c r="L59" s="2"/>
      <c r="M59" s="2"/>
    </row>
    <row r="60" spans="1:13" ht="26.25" hidden="1" thickBot="1" x14ac:dyDescent="0.3">
      <c r="A60" s="18">
        <v>127</v>
      </c>
      <c r="B60" s="20" t="s">
        <v>71</v>
      </c>
      <c r="C60" s="22" t="s">
        <v>7</v>
      </c>
      <c r="D60" s="22">
        <v>6</v>
      </c>
      <c r="E60" s="24">
        <v>116630</v>
      </c>
      <c r="F60" s="24">
        <v>699780</v>
      </c>
      <c r="G60" s="11" t="s">
        <v>97</v>
      </c>
      <c r="H60" s="1" t="e">
        <f>D60*#REF!</f>
        <v>#REF!</v>
      </c>
      <c r="I60" s="2"/>
      <c r="J60" s="2"/>
      <c r="K60" s="2"/>
      <c r="L60" s="2"/>
      <c r="M60" s="2"/>
    </row>
    <row r="61" spans="1:13" ht="26.25" hidden="1" thickBot="1" x14ac:dyDescent="0.35">
      <c r="A61" s="17">
        <v>128</v>
      </c>
      <c r="B61" s="20" t="s">
        <v>72</v>
      </c>
      <c r="C61" s="22" t="s">
        <v>7</v>
      </c>
      <c r="D61" s="22">
        <v>50</v>
      </c>
      <c r="E61" s="22">
        <v>417.3</v>
      </c>
      <c r="F61" s="24">
        <v>20865</v>
      </c>
      <c r="G61" s="10" t="s">
        <v>96</v>
      </c>
      <c r="H61" s="1" t="e">
        <f>D61*#REF!</f>
        <v>#REF!</v>
      </c>
      <c r="I61" s="2"/>
      <c r="J61" s="2"/>
      <c r="K61" s="2"/>
      <c r="L61" s="2"/>
      <c r="M61" s="2"/>
    </row>
    <row r="62" spans="1:13" ht="19.5" hidden="1" thickBot="1" x14ac:dyDescent="0.3">
      <c r="A62" s="18">
        <v>129</v>
      </c>
      <c r="B62" s="20" t="s">
        <v>73</v>
      </c>
      <c r="C62" s="22" t="s">
        <v>7</v>
      </c>
      <c r="D62" s="22">
        <v>50</v>
      </c>
      <c r="E62" s="24">
        <v>28890</v>
      </c>
      <c r="F62" s="24">
        <v>1444500</v>
      </c>
      <c r="G62" s="25" t="s">
        <v>110</v>
      </c>
      <c r="H62" s="14" t="e">
        <f>D62*#REF!</f>
        <v>#REF!</v>
      </c>
      <c r="I62" s="2"/>
      <c r="J62" s="2"/>
      <c r="K62" s="2"/>
      <c r="L62" s="2"/>
      <c r="M62" s="2"/>
    </row>
    <row r="63" spans="1:13" ht="19.5" hidden="1" thickBot="1" x14ac:dyDescent="0.35">
      <c r="A63" s="17">
        <v>130</v>
      </c>
      <c r="B63" s="20" t="s">
        <v>74</v>
      </c>
      <c r="C63" s="22" t="s">
        <v>7</v>
      </c>
      <c r="D63" s="22">
        <v>50</v>
      </c>
      <c r="E63" s="24">
        <v>28890</v>
      </c>
      <c r="F63" s="24">
        <v>1444500</v>
      </c>
      <c r="G63" s="25" t="s">
        <v>110</v>
      </c>
      <c r="H63" s="14" t="e">
        <f>D63*#REF!</f>
        <v>#REF!</v>
      </c>
      <c r="I63" s="2"/>
      <c r="J63" s="2"/>
      <c r="K63" s="2"/>
      <c r="L63" s="2"/>
      <c r="M63" s="2"/>
    </row>
    <row r="64" spans="1:13" ht="19.5" hidden="1" thickBot="1" x14ac:dyDescent="0.3">
      <c r="A64" s="18">
        <v>131</v>
      </c>
      <c r="B64" s="20" t="s">
        <v>75</v>
      </c>
      <c r="C64" s="22" t="s">
        <v>7</v>
      </c>
      <c r="D64" s="22">
        <v>60</v>
      </c>
      <c r="E64" s="24">
        <v>11235</v>
      </c>
      <c r="F64" s="24">
        <v>674100</v>
      </c>
      <c r="G64" s="25" t="s">
        <v>106</v>
      </c>
      <c r="H64" s="1" t="e">
        <f>D64*#REF!</f>
        <v>#REF!</v>
      </c>
      <c r="I64" s="2"/>
      <c r="J64" s="2"/>
      <c r="K64" s="2"/>
      <c r="L64" s="2"/>
      <c r="M64" s="2"/>
    </row>
    <row r="65" spans="1:13" ht="19.5" hidden="1" thickBot="1" x14ac:dyDescent="0.3">
      <c r="A65" s="18">
        <v>133</v>
      </c>
      <c r="B65" s="20" t="s">
        <v>76</v>
      </c>
      <c r="C65" s="22" t="s">
        <v>7</v>
      </c>
      <c r="D65" s="22">
        <v>4</v>
      </c>
      <c r="E65" s="24">
        <v>21400</v>
      </c>
      <c r="F65" s="24">
        <v>85600</v>
      </c>
      <c r="G65" s="10" t="s">
        <v>95</v>
      </c>
      <c r="H65" s="1" t="e">
        <f>D65*#REF!</f>
        <v>#REF!</v>
      </c>
      <c r="I65" s="2"/>
      <c r="J65" s="2"/>
      <c r="K65" s="2"/>
      <c r="L65" s="2"/>
      <c r="M65" s="2"/>
    </row>
    <row r="66" spans="1:13" ht="19.5" hidden="1" thickBot="1" x14ac:dyDescent="0.35">
      <c r="A66" s="17">
        <v>134</v>
      </c>
      <c r="B66" s="20" t="s">
        <v>77</v>
      </c>
      <c r="C66" s="22" t="s">
        <v>91</v>
      </c>
      <c r="D66" s="22">
        <v>100</v>
      </c>
      <c r="E66" s="24">
        <v>1391</v>
      </c>
      <c r="F66" s="24">
        <v>139100</v>
      </c>
      <c r="G66" s="10" t="s">
        <v>95</v>
      </c>
      <c r="H66" s="1" t="e">
        <f>D66*#REF!</f>
        <v>#REF!</v>
      </c>
      <c r="I66" s="2"/>
      <c r="J66" s="2"/>
      <c r="K66" s="2"/>
      <c r="L66" s="2"/>
      <c r="M66" s="2"/>
    </row>
    <row r="67" spans="1:13" ht="19.5" hidden="1" thickBot="1" x14ac:dyDescent="0.35">
      <c r="A67" s="17">
        <v>138</v>
      </c>
      <c r="B67" s="21" t="s">
        <v>78</v>
      </c>
      <c r="C67" s="22" t="s">
        <v>7</v>
      </c>
      <c r="D67" s="22">
        <v>5</v>
      </c>
      <c r="E67" s="24">
        <v>139100</v>
      </c>
      <c r="F67" s="24">
        <v>695500</v>
      </c>
      <c r="G67" s="25" t="s">
        <v>109</v>
      </c>
      <c r="H67" s="1" t="e">
        <f>D67*#REF!</f>
        <v>#REF!</v>
      </c>
      <c r="I67" s="2"/>
      <c r="J67" s="2"/>
      <c r="K67" s="2"/>
      <c r="L67" s="2"/>
      <c r="M67" s="2"/>
    </row>
    <row r="68" spans="1:13" ht="19.5" hidden="1" thickBot="1" x14ac:dyDescent="0.35">
      <c r="A68" s="17">
        <v>144</v>
      </c>
      <c r="B68" s="20" t="s">
        <v>79</v>
      </c>
      <c r="C68" s="22" t="s">
        <v>7</v>
      </c>
      <c r="D68" s="23">
        <v>1000</v>
      </c>
      <c r="E68" s="22">
        <v>633.44000000000005</v>
      </c>
      <c r="F68" s="24">
        <v>633440</v>
      </c>
      <c r="G68" s="11" t="s">
        <v>100</v>
      </c>
      <c r="H68" s="16" t="e">
        <f>D68*#REF!</f>
        <v>#REF!</v>
      </c>
      <c r="I68" s="2"/>
      <c r="J68" s="2"/>
      <c r="K68" s="2"/>
      <c r="L68" s="2"/>
      <c r="M68" s="2"/>
    </row>
    <row r="69" spans="1:13" ht="26.25" hidden="1" thickBot="1" x14ac:dyDescent="0.3">
      <c r="A69" s="18">
        <v>147</v>
      </c>
      <c r="B69" s="20" t="s">
        <v>80</v>
      </c>
      <c r="C69" s="22" t="s">
        <v>7</v>
      </c>
      <c r="D69" s="22">
        <v>2</v>
      </c>
      <c r="E69" s="24">
        <v>88061</v>
      </c>
      <c r="F69" s="24">
        <v>176122</v>
      </c>
      <c r="G69" s="11" t="s">
        <v>97</v>
      </c>
      <c r="H69" s="1" t="e">
        <f>D69*#REF!</f>
        <v>#REF!</v>
      </c>
      <c r="I69" s="2"/>
      <c r="J69" s="2"/>
      <c r="K69" s="2"/>
      <c r="L69" s="2"/>
      <c r="M69" s="2"/>
    </row>
    <row r="70" spans="1:13" ht="19.5" hidden="1" thickBot="1" x14ac:dyDescent="0.35">
      <c r="A70" s="17">
        <v>148</v>
      </c>
      <c r="B70" s="20" t="s">
        <v>81</v>
      </c>
      <c r="C70" s="22" t="s">
        <v>7</v>
      </c>
      <c r="D70" s="22">
        <v>2</v>
      </c>
      <c r="E70" s="24">
        <v>21400</v>
      </c>
      <c r="F70" s="24">
        <v>42800</v>
      </c>
      <c r="G70" s="11" t="s">
        <v>97</v>
      </c>
      <c r="H70" s="1" t="e">
        <f>D70*#REF!</f>
        <v>#REF!</v>
      </c>
      <c r="I70" s="2"/>
      <c r="J70" s="2"/>
      <c r="K70" s="2"/>
      <c r="L70" s="2"/>
      <c r="M70" s="2"/>
    </row>
    <row r="71" spans="1:13" ht="26.25" hidden="1" thickBot="1" x14ac:dyDescent="0.3">
      <c r="A71" s="18">
        <v>151</v>
      </c>
      <c r="B71" s="20" t="s">
        <v>82</v>
      </c>
      <c r="C71" s="22" t="s">
        <v>7</v>
      </c>
      <c r="D71" s="22">
        <v>10</v>
      </c>
      <c r="E71" s="24">
        <v>96300</v>
      </c>
      <c r="F71" s="24">
        <v>963000</v>
      </c>
      <c r="G71" s="25" t="s">
        <v>9</v>
      </c>
      <c r="H71" s="1" t="e">
        <f>D71*#REF!</f>
        <v>#REF!</v>
      </c>
      <c r="I71" s="2"/>
      <c r="J71" s="2"/>
      <c r="K71" s="2"/>
      <c r="L71" s="2"/>
      <c r="M71" s="2"/>
    </row>
    <row r="72" spans="1:13" ht="19.5" hidden="1" thickBot="1" x14ac:dyDescent="0.35">
      <c r="A72" s="17">
        <v>152</v>
      </c>
      <c r="B72" s="20" t="s">
        <v>83</v>
      </c>
      <c r="C72" s="22" t="s">
        <v>7</v>
      </c>
      <c r="D72" s="22">
        <v>10</v>
      </c>
      <c r="E72" s="24">
        <v>17093.25</v>
      </c>
      <c r="F72" s="24">
        <v>170932.5</v>
      </c>
      <c r="G72" s="25" t="s">
        <v>102</v>
      </c>
      <c r="H72" s="1" t="e">
        <f>D72*#REF!</f>
        <v>#REF!</v>
      </c>
      <c r="I72" s="2"/>
      <c r="J72" s="2"/>
      <c r="K72" s="2"/>
      <c r="L72" s="2"/>
      <c r="M72" s="2"/>
    </row>
    <row r="73" spans="1:13" ht="19.5" hidden="1" thickBot="1" x14ac:dyDescent="0.3">
      <c r="A73" s="18">
        <v>153</v>
      </c>
      <c r="B73" s="20" t="s">
        <v>84</v>
      </c>
      <c r="C73" s="22" t="s">
        <v>7</v>
      </c>
      <c r="D73" s="22">
        <v>15</v>
      </c>
      <c r="E73" s="24">
        <v>12342.45</v>
      </c>
      <c r="F73" s="24">
        <v>185136.75</v>
      </c>
      <c r="G73" s="25" t="s">
        <v>102</v>
      </c>
      <c r="H73" s="1" t="e">
        <f>D73*#REF!</f>
        <v>#REF!</v>
      </c>
      <c r="I73" s="2"/>
      <c r="J73" s="2"/>
      <c r="K73" s="2"/>
      <c r="L73" s="2"/>
      <c r="M73" s="2"/>
    </row>
    <row r="74" spans="1:13" ht="26.25" hidden="1" thickBot="1" x14ac:dyDescent="0.3">
      <c r="A74" s="18">
        <v>155</v>
      </c>
      <c r="B74" s="20" t="s">
        <v>17</v>
      </c>
      <c r="C74" s="22" t="s">
        <v>7</v>
      </c>
      <c r="D74" s="22">
        <v>6</v>
      </c>
      <c r="E74" s="24">
        <v>29949.3</v>
      </c>
      <c r="F74" s="24">
        <v>179695.8</v>
      </c>
      <c r="G74" s="11" t="s">
        <v>97</v>
      </c>
      <c r="H74" s="1" t="e">
        <f>D74*#REF!</f>
        <v>#REF!</v>
      </c>
      <c r="I74" s="2"/>
      <c r="J74" s="2"/>
      <c r="K74" s="2"/>
      <c r="L74" s="2"/>
      <c r="M74" s="2"/>
    </row>
    <row r="75" spans="1:13" ht="19.5" hidden="1" thickBot="1" x14ac:dyDescent="0.3">
      <c r="A75" s="18">
        <v>159</v>
      </c>
      <c r="B75" s="20" t="s">
        <v>85</v>
      </c>
      <c r="C75" s="22" t="s">
        <v>7</v>
      </c>
      <c r="D75" s="22">
        <v>50</v>
      </c>
      <c r="E75" s="24">
        <v>12840</v>
      </c>
      <c r="F75" s="24">
        <v>642000</v>
      </c>
      <c r="G75" s="11" t="s">
        <v>100</v>
      </c>
      <c r="H75" s="16" t="e">
        <f>D75*#REF!</f>
        <v>#REF!</v>
      </c>
      <c r="I75" s="2"/>
      <c r="J75" s="2"/>
      <c r="K75" s="2"/>
      <c r="L75" s="2"/>
      <c r="M75" s="2"/>
    </row>
    <row r="76" spans="1:13" ht="26.25" hidden="1" thickBot="1" x14ac:dyDescent="0.35">
      <c r="A76" s="17">
        <v>162</v>
      </c>
      <c r="B76" s="20" t="s">
        <v>86</v>
      </c>
      <c r="C76" s="22" t="s">
        <v>7</v>
      </c>
      <c r="D76" s="22">
        <v>3</v>
      </c>
      <c r="E76" s="24">
        <v>374500</v>
      </c>
      <c r="F76" s="24">
        <v>1123500</v>
      </c>
      <c r="G76" s="11" t="s">
        <v>101</v>
      </c>
      <c r="H76" s="1" t="e">
        <f>D76*#REF!</f>
        <v>#REF!</v>
      </c>
      <c r="I76" s="2"/>
      <c r="J76" s="2"/>
      <c r="K76" s="2"/>
      <c r="L76" s="2"/>
      <c r="M76" s="2"/>
    </row>
    <row r="77" spans="1:13" ht="19.5" hidden="1" thickBot="1" x14ac:dyDescent="0.3">
      <c r="A77" s="18">
        <v>167</v>
      </c>
      <c r="B77" s="20" t="s">
        <v>87</v>
      </c>
      <c r="C77" s="22" t="s">
        <v>7</v>
      </c>
      <c r="D77" s="22">
        <v>2</v>
      </c>
      <c r="E77" s="24">
        <v>64198.93</v>
      </c>
      <c r="F77" s="24">
        <v>128397.86</v>
      </c>
      <c r="G77" s="11" t="s">
        <v>97</v>
      </c>
      <c r="H77" s="1" t="e">
        <f>D77*#REF!</f>
        <v>#REF!</v>
      </c>
      <c r="I77" s="2"/>
      <c r="J77" s="2"/>
      <c r="K77" s="2"/>
      <c r="L77" s="2"/>
      <c r="M77" s="2"/>
    </row>
    <row r="78" spans="1:13" ht="19.5" hidden="1" thickBot="1" x14ac:dyDescent="0.35">
      <c r="A78" s="17">
        <v>168</v>
      </c>
      <c r="B78" s="20" t="s">
        <v>87</v>
      </c>
      <c r="C78" s="22" t="s">
        <v>7</v>
      </c>
      <c r="D78" s="22">
        <v>2</v>
      </c>
      <c r="E78" s="24">
        <v>64198.93</v>
      </c>
      <c r="F78" s="24">
        <v>128397.86</v>
      </c>
      <c r="G78" s="11" t="s">
        <v>97</v>
      </c>
      <c r="H78" s="1" t="e">
        <f>D78*#REF!</f>
        <v>#REF!</v>
      </c>
      <c r="I78" s="2"/>
      <c r="J78" s="2"/>
      <c r="K78" s="2"/>
      <c r="L78" s="2"/>
      <c r="M78" s="2"/>
    </row>
    <row r="79" spans="1:13" ht="19.5" hidden="1" thickBot="1" x14ac:dyDescent="0.3">
      <c r="A79" s="18">
        <v>169</v>
      </c>
      <c r="B79" s="20" t="s">
        <v>88</v>
      </c>
      <c r="C79" s="22" t="s">
        <v>7</v>
      </c>
      <c r="D79" s="22">
        <v>2</v>
      </c>
      <c r="E79" s="24">
        <v>44929.3</v>
      </c>
      <c r="F79" s="24">
        <v>89858.6</v>
      </c>
      <c r="G79" s="11" t="s">
        <v>97</v>
      </c>
      <c r="H79" s="1" t="e">
        <f>D79*#REF!</f>
        <v>#REF!</v>
      </c>
      <c r="I79" s="2"/>
      <c r="J79" s="2"/>
      <c r="K79" s="2"/>
      <c r="L79" s="2"/>
      <c r="M79" s="2"/>
    </row>
    <row r="80" spans="1:13" ht="19.5" hidden="1" thickBot="1" x14ac:dyDescent="0.3">
      <c r="A80" s="18">
        <v>171</v>
      </c>
      <c r="B80" s="20" t="s">
        <v>89</v>
      </c>
      <c r="C80" s="22" t="s">
        <v>7</v>
      </c>
      <c r="D80" s="22">
        <v>10</v>
      </c>
      <c r="E80" s="24">
        <v>214000</v>
      </c>
      <c r="F80" s="24">
        <v>2140000</v>
      </c>
      <c r="G80" s="11" t="s">
        <v>97</v>
      </c>
      <c r="H80" s="1" t="e">
        <f>D80*#REF!</f>
        <v>#REF!</v>
      </c>
      <c r="I80" s="2"/>
      <c r="J80" s="2"/>
      <c r="K80" s="2"/>
      <c r="L80" s="2"/>
      <c r="M80" s="2"/>
    </row>
    <row r="81" spans="1:13" ht="19.5" hidden="1" thickBot="1" x14ac:dyDescent="0.35">
      <c r="A81" s="17">
        <v>172</v>
      </c>
      <c r="B81" s="20" t="s">
        <v>14</v>
      </c>
      <c r="C81" s="22" t="s">
        <v>15</v>
      </c>
      <c r="D81" s="22">
        <v>2</v>
      </c>
      <c r="E81" s="24">
        <v>151220.96</v>
      </c>
      <c r="F81" s="24">
        <v>302441.92</v>
      </c>
      <c r="G81" s="9" t="s">
        <v>94</v>
      </c>
      <c r="H81" s="1" t="e">
        <f>D81*#REF!</f>
        <v>#REF!</v>
      </c>
      <c r="I81" s="2"/>
      <c r="J81" s="2"/>
      <c r="K81" s="2"/>
      <c r="L81" s="2"/>
      <c r="M81" s="2"/>
    </row>
    <row r="82" spans="1:13" ht="19.5" hidden="1" thickBot="1" x14ac:dyDescent="0.3">
      <c r="A82" s="18">
        <v>175</v>
      </c>
      <c r="B82" s="20" t="s">
        <v>90</v>
      </c>
      <c r="C82" s="22" t="s">
        <v>7</v>
      </c>
      <c r="D82" s="22">
        <v>75</v>
      </c>
      <c r="E82" s="22">
        <v>353.1</v>
      </c>
      <c r="F82" s="24">
        <v>26482.5</v>
      </c>
      <c r="G82" s="25" t="s">
        <v>8</v>
      </c>
      <c r="H82" s="16" t="e">
        <f>D82*#REF!</f>
        <v>#REF!</v>
      </c>
      <c r="I82" s="2"/>
      <c r="J82" s="2"/>
      <c r="K82" s="2"/>
      <c r="L82" s="2"/>
      <c r="M82" s="2"/>
    </row>
    <row r="83" spans="1:13" ht="19.5" hidden="1" thickBot="1" x14ac:dyDescent="0.3">
      <c r="A83" s="18">
        <v>177</v>
      </c>
      <c r="B83" s="20" t="s">
        <v>19</v>
      </c>
      <c r="C83" s="22" t="s">
        <v>7</v>
      </c>
      <c r="D83" s="22">
        <v>100</v>
      </c>
      <c r="E83" s="22">
        <v>7682</v>
      </c>
      <c r="F83" s="24">
        <v>768200</v>
      </c>
      <c r="G83" s="9" t="s">
        <v>93</v>
      </c>
      <c r="H83" s="1" t="e">
        <f>D83*#REF!</f>
        <v>#REF!</v>
      </c>
      <c r="I83" s="2"/>
      <c r="J83" s="2"/>
      <c r="K83" s="2"/>
      <c r="L83" s="2"/>
      <c r="M83" s="2"/>
    </row>
  </sheetData>
  <autoFilter ref="G1:H83">
    <filterColumn colId="0">
      <filters blank="1"/>
    </filterColumn>
  </autoFilter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2021-06-25T03:36:57Z</dcterms:modified>
</cp:coreProperties>
</file>